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Y:\CEREG Ingénierie\AFFAIRES EN COURS\2020-CI-000074 CAPCA - MAJ du SIG 2020\M20016 Rapport\"/>
    </mc:Choice>
  </mc:AlternateContent>
  <xr:revisionPtr revIDLastSave="0" documentId="13_ncr:1_{20B8CF5D-360B-4078-960B-4BD383962CDC}" xr6:coauthVersionLast="45" xr6:coauthVersionMax="45" xr10:uidLastSave="{00000000-0000-0000-0000-000000000000}"/>
  <bookViews>
    <workbookView xWindow="28680" yWindow="-120" windowWidth="29040" windowHeight="15840" tabRatio="779" xr2:uid="{9507AAA1-0DD9-4003-B0BB-FA00167E4F19}"/>
  </bookViews>
  <sheets>
    <sheet name="Synthèse diag communal" sheetId="5" r:id="rId1"/>
  </sheets>
  <definedNames>
    <definedName name="_xlnm._FilterDatabase" localSheetId="0" hidden="1">'Synthèse diag communal'!$A$5:$AL$53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9" i="5" l="1"/>
  <c r="I49" i="5"/>
  <c r="E48" i="5"/>
  <c r="F48" i="5"/>
  <c r="G47" i="5"/>
  <c r="E47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5" i="5"/>
  <c r="J44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5" i="5"/>
  <c r="J46" i="5"/>
  <c r="J5" i="5"/>
  <c r="L47" i="5"/>
  <c r="C41" i="5" l="1"/>
  <c r="C24" i="5" l="1"/>
  <c r="C38" i="5" l="1"/>
  <c r="F47" i="5" l="1"/>
  <c r="H47" i="5"/>
  <c r="I47" i="5"/>
  <c r="K47" i="5"/>
  <c r="M47" i="5"/>
  <c r="C45" i="5" l="1"/>
  <c r="C44" i="5"/>
  <c r="C43" i="5"/>
  <c r="C42" i="5"/>
  <c r="C40" i="5"/>
  <c r="C39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3" i="5"/>
  <c r="C22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J47" i="5" l="1"/>
  <c r="C47" i="5"/>
  <c r="D47" i="5" l="1"/>
</calcChain>
</file>

<file path=xl/sharedStrings.xml><?xml version="1.0" encoding="utf-8"?>
<sst xmlns="http://schemas.openxmlformats.org/spreadsheetml/2006/main" count="179" uniqueCount="110">
  <si>
    <t>AJOUX</t>
  </si>
  <si>
    <t>ALISSAS</t>
  </si>
  <si>
    <t>BEAUCHASTEL</t>
  </si>
  <si>
    <t>BEAUVENE</t>
  </si>
  <si>
    <t>CHALENCON</t>
  </si>
  <si>
    <t>CHATEAUNEUF DE VERNOUX</t>
  </si>
  <si>
    <t>CHOMERAC</t>
  </si>
  <si>
    <t>COUX</t>
  </si>
  <si>
    <t>CREYSSEILLES</t>
  </si>
  <si>
    <t>DUNIERE SUR EYRIEUX</t>
  </si>
  <si>
    <t>FLAVIAC</t>
  </si>
  <si>
    <t>FREYSSENET</t>
  </si>
  <si>
    <t>GILHAC ET BRUZAC</t>
  </si>
  <si>
    <t>GLUIRAS</t>
  </si>
  <si>
    <t>GOURDON</t>
  </si>
  <si>
    <t>LA VOULTE SUR RHONE</t>
  </si>
  <si>
    <t>LE POUZIN</t>
  </si>
  <si>
    <t>LES OLLIERES SUR EYRIEUX</t>
  </si>
  <si>
    <t>LYAS</t>
  </si>
  <si>
    <t>MARCOLS LES EAUX</t>
  </si>
  <si>
    <t>POURCHERES</t>
  </si>
  <si>
    <t>PRANLES</t>
  </si>
  <si>
    <t>PRIVAS</t>
  </si>
  <si>
    <t>ROCHESSAUVE</t>
  </si>
  <si>
    <t>ROMPON</t>
  </si>
  <si>
    <t>SAINT APOLLINAIRE DE RIAS</t>
  </si>
  <si>
    <t>SAINT CIERGE LA SERRE</t>
  </si>
  <si>
    <t>SAINT ETIENNE DE SERRE</t>
  </si>
  <si>
    <t>SAINT FORTUNAT SUR EYRIEUX</t>
  </si>
  <si>
    <t>SAINT JEAN CHAMBRE</t>
  </si>
  <si>
    <t>SAINT JULIEN DU GUA</t>
  </si>
  <si>
    <t>SAINT JULIEN EN SAINT ALBAN</t>
  </si>
  <si>
    <t>SAINT JULIEN LE ROUX</t>
  </si>
  <si>
    <t>SAINT LAURENT DU PAPE</t>
  </si>
  <si>
    <t>SAINT MAURICE EN CHALENCON</t>
  </si>
  <si>
    <t>SAINT MICHEL DE CHABRILLANOUX</t>
  </si>
  <si>
    <t>SAINT PRIEST</t>
  </si>
  <si>
    <t>SAINT SAUVEUR DE MONTAGUT</t>
  </si>
  <si>
    <t>SAINT VINCENT DE DURFORT</t>
  </si>
  <si>
    <t>SILHAC</t>
  </si>
  <si>
    <t>VERNOUX EN VIVARAIS</t>
  </si>
  <si>
    <t>VEYRAS</t>
  </si>
  <si>
    <t>COMMUNE</t>
  </si>
  <si>
    <t>Surface périmètre GEPU
(ha)</t>
  </si>
  <si>
    <t>Relevés</t>
  </si>
  <si>
    <t>Regards de visite</t>
  </si>
  <si>
    <t>CANALISATIONS</t>
  </si>
  <si>
    <t>ORGANES</t>
  </si>
  <si>
    <t>SOMME</t>
  </si>
  <si>
    <t xml:space="preserve">Secteur </t>
  </si>
  <si>
    <t>Eyrieux</t>
  </si>
  <si>
    <t>Payre</t>
  </si>
  <si>
    <t>Plateau de Vernoux</t>
  </si>
  <si>
    <t>Ouvèze</t>
  </si>
  <si>
    <t>Linéaires réels REPERES
 (en km)</t>
  </si>
  <si>
    <t>LINEAIRE TOTAL EU</t>
  </si>
  <si>
    <t>Boite de branchement</t>
  </si>
  <si>
    <t>Poste de refoulement</t>
  </si>
  <si>
    <t>Ouvrage de délestage</t>
  </si>
  <si>
    <t>Linéaire gravitaire séparatif EU</t>
  </si>
  <si>
    <t>Linéaire gravitaire unitaire EU</t>
  </si>
  <si>
    <t>Linéaire refoulement EU</t>
  </si>
  <si>
    <t>NOMBRE TOTAL D'ORGANES</t>
  </si>
  <si>
    <t>CAPCA : INVENTAIRE DES RESEAUX ET OUVRAGES EAUX USEES</t>
  </si>
  <si>
    <t xml:space="preserve">Nombre de postes
COMMUNAUX </t>
  </si>
  <si>
    <t xml:space="preserve">Nombre de déversoirs
COMMUNAUX </t>
  </si>
  <si>
    <t>Station d'épuration</t>
  </si>
  <si>
    <t>Type station</t>
  </si>
  <si>
    <t>Nombre de station</t>
  </si>
  <si>
    <t xml:space="preserve">Année </t>
  </si>
  <si>
    <t>FPR</t>
  </si>
  <si>
    <t>FPR
FPR</t>
  </si>
  <si>
    <t>2011
2015</t>
  </si>
  <si>
    <t>40
150</t>
  </si>
  <si>
    <t>FPR
cf Privas</t>
  </si>
  <si>
    <t>160
-</t>
  </si>
  <si>
    <t>2011
-</t>
  </si>
  <si>
    <t>BA</t>
  </si>
  <si>
    <t>cf Privas</t>
  </si>
  <si>
    <t>-</t>
  </si>
  <si>
    <t>FPR
cf Rompon</t>
  </si>
  <si>
    <t>2007
-</t>
  </si>
  <si>
    <t>cf Rompon</t>
  </si>
  <si>
    <t>BA
cf Pouzin</t>
  </si>
  <si>
    <t>2800
-</t>
  </si>
  <si>
    <t>2009
-</t>
  </si>
  <si>
    <t>cf Pouzin</t>
  </si>
  <si>
    <t>cf Chomerac</t>
  </si>
  <si>
    <t>2013
2013</t>
  </si>
  <si>
    <t>cf Beauchastel</t>
  </si>
  <si>
    <t>FPR
FS</t>
  </si>
  <si>
    <t>150
20</t>
  </si>
  <si>
    <t>2005
2005</t>
  </si>
  <si>
    <t>cf Vernoux</t>
  </si>
  <si>
    <t>FPR
LB</t>
  </si>
  <si>
    <t>2020
1994</t>
  </si>
  <si>
    <t>Taille
(EH)</t>
  </si>
  <si>
    <t>100
110</t>
  </si>
  <si>
    <t>2008
2002</t>
  </si>
  <si>
    <t>LB
RD</t>
  </si>
  <si>
    <t>200
-</t>
  </si>
  <si>
    <t>1997
-</t>
  </si>
  <si>
    <t>80
-</t>
  </si>
  <si>
    <t>60
50</t>
  </si>
  <si>
    <t>BA
cf Privas</t>
  </si>
  <si>
    <t>700
-</t>
  </si>
  <si>
    <t>180
50</t>
  </si>
  <si>
    <t>BA
FPR</t>
  </si>
  <si>
    <t>1984
2017</t>
  </si>
  <si>
    <t>4000
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</si>
</sst>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theme="5"/>
      </left>
      <right style="medium">
        <color theme="5"/>
      </right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theme="5"/>
      </left>
      <right style="dotted">
        <color theme="5"/>
      </right>
      <top style="thin">
        <color theme="5"/>
      </top>
      <bottom style="thin">
        <color theme="5"/>
      </bottom>
      <diagonal/>
    </border>
    <border>
      <left style="dotted">
        <color theme="5"/>
      </left>
      <right style="dotted">
        <color theme="5"/>
      </right>
      <top style="thin">
        <color theme="5"/>
      </top>
      <bottom style="thin">
        <color theme="5"/>
      </bottom>
      <diagonal/>
    </border>
    <border>
      <left style="dotted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dotted">
        <color theme="5"/>
      </left>
      <right style="thin">
        <color theme="5"/>
      </right>
      <top/>
      <bottom style="thin">
        <color theme="5"/>
      </bottom>
      <diagonal/>
    </border>
    <border>
      <left style="medium">
        <color theme="5"/>
      </left>
      <right style="medium">
        <color theme="5"/>
      </right>
      <top/>
      <bottom style="thin">
        <color theme="5"/>
      </bottom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/>
      <top style="thin">
        <color theme="5"/>
      </top>
      <bottom style="thin">
        <color theme="5"/>
      </bottom>
      <diagonal/>
    </border>
    <border>
      <left style="medium">
        <color theme="5"/>
      </left>
      <right style="dotted">
        <color theme="5"/>
      </right>
      <top style="thin">
        <color theme="5"/>
      </top>
      <bottom style="thin">
        <color theme="5"/>
      </bottom>
      <diagonal/>
    </border>
    <border>
      <left style="dotted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/>
      <diagonal/>
    </border>
    <border>
      <left style="medium">
        <color theme="5"/>
      </left>
      <right style="dotted">
        <color theme="5"/>
      </right>
      <top/>
      <bottom style="thin">
        <color theme="5"/>
      </bottom>
      <diagonal/>
    </border>
    <border>
      <left style="thin">
        <color theme="5"/>
      </left>
      <right style="medium">
        <color theme="5"/>
      </right>
      <top/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 style="medium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medium">
        <color theme="5"/>
      </left>
      <right style="dotted">
        <color theme="5"/>
      </right>
      <top style="thin">
        <color theme="5"/>
      </top>
      <bottom style="medium">
        <color theme="5"/>
      </bottom>
      <diagonal/>
    </border>
    <border>
      <left style="dotted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dotted">
        <color theme="5"/>
      </right>
      <top style="thin">
        <color theme="5"/>
      </top>
      <bottom style="medium">
        <color theme="5"/>
      </bottom>
      <diagonal/>
    </border>
    <border>
      <left style="dotted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dotted">
        <color theme="5"/>
      </left>
      <right style="dotted">
        <color theme="5"/>
      </right>
      <top style="thin">
        <color theme="5"/>
      </top>
      <bottom style="medium">
        <color theme="5"/>
      </bottom>
      <diagonal/>
    </border>
    <border>
      <left/>
      <right/>
      <top style="thin">
        <color theme="5"/>
      </top>
      <bottom style="medium">
        <color theme="5"/>
      </bottom>
      <diagonal/>
    </border>
    <border>
      <left style="dotted">
        <color theme="5"/>
      </left>
      <right style="dotted">
        <color theme="5"/>
      </right>
      <top/>
      <bottom style="thin">
        <color theme="5"/>
      </bottom>
      <diagonal/>
    </border>
    <border>
      <left style="thin">
        <color theme="5"/>
      </left>
      <right style="dotted">
        <color theme="5"/>
      </right>
      <top/>
      <bottom style="thin">
        <color theme="5"/>
      </bottom>
      <diagonal/>
    </border>
    <border>
      <left style="dotted">
        <color theme="5"/>
      </left>
      <right style="medium">
        <color theme="5"/>
      </right>
      <top/>
      <bottom style="thin">
        <color theme="5"/>
      </bottom>
      <diagonal/>
    </border>
    <border>
      <left style="medium">
        <color theme="5"/>
      </left>
      <right style="dotted">
        <color theme="5"/>
      </right>
      <top/>
      <bottom style="medium">
        <color theme="5"/>
      </bottom>
      <diagonal/>
    </border>
    <border>
      <left style="dotted">
        <color theme="5"/>
      </left>
      <right style="thin">
        <color theme="5"/>
      </right>
      <top/>
      <bottom style="medium">
        <color theme="5"/>
      </bottom>
      <diagonal/>
    </border>
    <border>
      <left style="dotted">
        <color theme="5"/>
      </left>
      <right/>
      <top style="thin">
        <color theme="5"/>
      </top>
      <bottom style="medium">
        <color theme="5"/>
      </bottom>
      <diagonal/>
    </border>
    <border>
      <left style="dotted">
        <color theme="5"/>
      </left>
      <right/>
      <top/>
      <bottom style="thin">
        <color theme="5"/>
      </bottom>
      <diagonal/>
    </border>
    <border>
      <left style="dotted">
        <color theme="5"/>
      </left>
      <right/>
      <top style="thin">
        <color theme="5"/>
      </top>
      <bottom style="thin">
        <color theme="5"/>
      </bottom>
      <diagonal/>
    </border>
    <border>
      <left style="medium">
        <color theme="5"/>
      </left>
      <right/>
      <top/>
      <bottom style="thin">
        <color theme="5"/>
      </bottom>
      <diagonal/>
    </border>
    <border>
      <left/>
      <right style="medium">
        <color theme="5"/>
      </right>
      <top/>
      <bottom style="thin">
        <color theme="5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8">
    <xf numFmtId="0" fontId="0" fillId="0" borderId="0" xfId="0"/>
    <xf numFmtId="0" fontId="0" fillId="0" borderId="5" xfId="0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/>
    <xf numFmtId="9" fontId="0" fillId="0" borderId="0" xfId="2" applyFont="1"/>
    <xf numFmtId="164" fontId="1" fillId="0" borderId="7" xfId="0" applyNumberFormat="1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9" fontId="0" fillId="0" borderId="0" xfId="2" applyFont="1" applyAlignment="1">
      <alignment horizontal="center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7" fillId="0" borderId="0" xfId="0" applyFont="1"/>
    <xf numFmtId="0" fontId="4" fillId="2" borderId="22" xfId="0" applyFont="1" applyFill="1" applyBorder="1" applyAlignment="1">
      <alignment horizontal="center" vertical="center" wrapText="1"/>
    </xf>
    <xf numFmtId="1" fontId="4" fillId="0" borderId="29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/>
    </xf>
    <xf numFmtId="0" fontId="6" fillId="0" borderId="0" xfId="0" applyFont="1"/>
    <xf numFmtId="1" fontId="6" fillId="0" borderId="0" xfId="0" applyNumberFormat="1" applyFont="1" applyAlignment="1"/>
    <xf numFmtId="164" fontId="6" fillId="0" borderId="0" xfId="0" applyNumberFormat="1" applyFont="1"/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3" borderId="0" xfId="0" applyFont="1" applyFill="1"/>
    <xf numFmtId="0" fontId="2" fillId="2" borderId="38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right" vertical="center" indent="1"/>
    </xf>
    <xf numFmtId="3" fontId="1" fillId="0" borderId="30" xfId="0" applyNumberFormat="1" applyFont="1" applyBorder="1" applyAlignment="1">
      <alignment horizontal="right" vertical="center" indent="1"/>
    </xf>
    <xf numFmtId="3" fontId="1" fillId="0" borderId="36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1" fillId="0" borderId="15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37" xfId="0" applyNumberFormat="1" applyFont="1" applyBorder="1" applyAlignment="1">
      <alignment horizontal="right" vertical="center" indent="1"/>
    </xf>
    <xf numFmtId="3" fontId="1" fillId="0" borderId="15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Fill="1" applyBorder="1" applyAlignment="1">
      <alignment horizontal="right" vertical="center" indent="1"/>
    </xf>
    <xf numFmtId="3" fontId="1" fillId="0" borderId="37" xfId="0" applyNumberFormat="1" applyFont="1" applyFill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</cellXfs>
  <cellStyles count="3">
    <cellStyle name="Milliers 2" xfId="1" xr:uid="{A9E43D48-BC38-4DC1-B7EF-990E4C4B5C84}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Personnalisé 2">
      <a:dk1>
        <a:sysClr val="windowText" lastClr="000000"/>
      </a:dk1>
      <a:lt1>
        <a:sysClr val="window" lastClr="FFFFFF"/>
      </a:lt1>
      <a:dk2>
        <a:srgbClr val="006056"/>
      </a:dk2>
      <a:lt2>
        <a:srgbClr val="227D7D"/>
      </a:lt2>
      <a:accent1>
        <a:srgbClr val="DBF5F2"/>
      </a:accent1>
      <a:accent2>
        <a:srgbClr val="74C5CB"/>
      </a:accent2>
      <a:accent3>
        <a:srgbClr val="F39423"/>
      </a:accent3>
      <a:accent4>
        <a:srgbClr val="F9AF3F"/>
      </a:accent4>
      <a:accent5>
        <a:srgbClr val="008482"/>
      </a:accent5>
      <a:accent6>
        <a:srgbClr val="008E92"/>
      </a:accent6>
      <a:hlink>
        <a:srgbClr val="DBF5F2"/>
      </a:hlink>
      <a:folHlink>
        <a:srgbClr val="FFFFF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7F1E-400B-4887-AF1B-9D393EB71080}">
  <dimension ref="A1:AL61"/>
  <sheetViews>
    <sheetView tabSelected="1" workbookViewId="0">
      <pane xSplit="2" ySplit="4" topLeftCell="C5" activePane="bottomRight" state="frozen"/>
      <selection pane="topRight" activeCell="B1" sqref="B1"/>
      <selection pane="bottomLeft" activeCell="A4" sqref="A4"/>
      <selection pane="bottomRight" activeCell="H44" sqref="H44"/>
    </sheetView>
  </sheetViews>
  <sheetFormatPr baseColWidth="10" defaultRowHeight="15.75" x14ac:dyDescent="0.25"/>
  <cols>
    <col min="1" max="1" width="17.28515625" style="8" customWidth="1"/>
    <col min="2" max="2" width="26.85546875" customWidth="1"/>
    <col min="3" max="3" width="11" customWidth="1"/>
    <col min="4" max="4" width="10.42578125" customWidth="1"/>
    <col min="5" max="5" width="8.42578125" customWidth="1"/>
    <col min="6" max="6" width="10.85546875" customWidth="1"/>
    <col min="7" max="7" width="11.7109375" style="35" customWidth="1"/>
    <col min="8" max="8" width="7.85546875" customWidth="1"/>
    <col min="9" max="9" width="10.140625" customWidth="1"/>
    <col min="10" max="10" width="12.85546875" style="35" customWidth="1"/>
    <col min="11" max="11" width="11.140625" customWidth="1"/>
    <col min="12" max="12" width="11.85546875" style="8" customWidth="1"/>
    <col min="13" max="13" width="7.7109375" customWidth="1"/>
    <col min="14" max="14" width="12.28515625" customWidth="1"/>
    <col min="15" max="16" width="7.7109375" customWidth="1"/>
    <col min="20" max="20" width="14.85546875" customWidth="1"/>
    <col min="21" max="21" width="26.28515625" customWidth="1"/>
  </cols>
  <sheetData>
    <row r="1" spans="1:38" s="8" customFormat="1" ht="34.5" customHeight="1" thickBot="1" x14ac:dyDescent="0.3">
      <c r="A1" s="60" t="s">
        <v>63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2"/>
    </row>
    <row r="2" spans="1:38" ht="27" customHeight="1" x14ac:dyDescent="0.25">
      <c r="A2" s="67" t="s">
        <v>49</v>
      </c>
      <c r="B2" s="67" t="s">
        <v>42</v>
      </c>
      <c r="C2" s="69" t="s">
        <v>43</v>
      </c>
      <c r="D2" s="71" t="s">
        <v>46</v>
      </c>
      <c r="E2" s="72"/>
      <c r="F2" s="72"/>
      <c r="G2" s="73"/>
      <c r="H2" s="71" t="s">
        <v>47</v>
      </c>
      <c r="I2" s="72"/>
      <c r="J2" s="73"/>
      <c r="K2" s="42" t="s">
        <v>57</v>
      </c>
      <c r="L2" s="42" t="s">
        <v>58</v>
      </c>
      <c r="M2" s="81" t="s">
        <v>66</v>
      </c>
      <c r="N2" s="82"/>
      <c r="O2" s="82"/>
      <c r="P2" s="83"/>
    </row>
    <row r="3" spans="1:38" ht="46.5" customHeight="1" x14ac:dyDescent="0.25">
      <c r="A3" s="67"/>
      <c r="B3" s="67"/>
      <c r="C3" s="69"/>
      <c r="D3" s="76" t="s">
        <v>54</v>
      </c>
      <c r="E3" s="77"/>
      <c r="F3" s="78"/>
      <c r="G3" s="74" t="s">
        <v>55</v>
      </c>
      <c r="H3" s="84" t="s">
        <v>44</v>
      </c>
      <c r="I3" s="85"/>
      <c r="J3" s="74" t="s">
        <v>62</v>
      </c>
      <c r="K3" s="65" t="s">
        <v>64</v>
      </c>
      <c r="L3" s="65" t="s">
        <v>65</v>
      </c>
      <c r="M3" s="63" t="s">
        <v>68</v>
      </c>
      <c r="N3" s="86" t="s">
        <v>67</v>
      </c>
      <c r="O3" s="86" t="s">
        <v>96</v>
      </c>
      <c r="P3" s="79" t="s">
        <v>69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91.5" customHeight="1" thickBot="1" x14ac:dyDescent="0.3">
      <c r="A4" s="68"/>
      <c r="B4" s="68"/>
      <c r="C4" s="70"/>
      <c r="D4" s="43" t="s">
        <v>59</v>
      </c>
      <c r="E4" s="32" t="s">
        <v>60</v>
      </c>
      <c r="F4" s="33" t="s">
        <v>61</v>
      </c>
      <c r="G4" s="75"/>
      <c r="H4" s="19" t="s">
        <v>45</v>
      </c>
      <c r="I4" s="20" t="s">
        <v>56</v>
      </c>
      <c r="J4" s="75"/>
      <c r="K4" s="66"/>
      <c r="L4" s="66"/>
      <c r="M4" s="64"/>
      <c r="N4" s="87"/>
      <c r="O4" s="87"/>
      <c r="P4" s="80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8.75" customHeight="1" x14ac:dyDescent="0.25">
      <c r="A5" s="12" t="s">
        <v>50</v>
      </c>
      <c r="B5" s="12" t="s">
        <v>0</v>
      </c>
      <c r="C5" s="13">
        <f>50687/10000</f>
        <v>5.0686999999999998</v>
      </c>
      <c r="D5" s="44">
        <v>510.643330709</v>
      </c>
      <c r="E5" s="45"/>
      <c r="F5" s="46"/>
      <c r="G5" s="47">
        <f>D5+E5+F5</f>
        <v>510.643330709</v>
      </c>
      <c r="H5" s="14">
        <v>27</v>
      </c>
      <c r="I5" s="16">
        <v>26</v>
      </c>
      <c r="J5" s="34">
        <f>H5+I5</f>
        <v>53</v>
      </c>
      <c r="K5" s="14">
        <v>1</v>
      </c>
      <c r="L5" s="14">
        <v>2</v>
      </c>
      <c r="M5" s="17">
        <v>1</v>
      </c>
      <c r="N5" s="15" t="s">
        <v>70</v>
      </c>
      <c r="O5" s="15">
        <v>110</v>
      </c>
      <c r="P5" s="18">
        <v>2010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8.75" customHeight="1" x14ac:dyDescent="0.25">
      <c r="A6" s="11" t="s">
        <v>51</v>
      </c>
      <c r="B6" s="11" t="s">
        <v>1</v>
      </c>
      <c r="C6" s="10">
        <f>1252760/10000</f>
        <v>125.276</v>
      </c>
      <c r="D6" s="48">
        <v>17062.852317100002</v>
      </c>
      <c r="E6" s="49"/>
      <c r="F6" s="50">
        <v>89.852342685099998</v>
      </c>
      <c r="G6" s="47">
        <f t="shared" ref="G6:G46" si="0">D6+E6+F6</f>
        <v>17152.7046597851</v>
      </c>
      <c r="H6" s="5">
        <v>498</v>
      </c>
      <c r="I6" s="4">
        <v>532</v>
      </c>
      <c r="J6" s="34">
        <f t="shared" ref="J6:J46" si="1">H6+I6</f>
        <v>1030</v>
      </c>
      <c r="K6" s="5">
        <v>1</v>
      </c>
      <c r="L6" s="5">
        <v>1</v>
      </c>
      <c r="M6" s="2">
        <v>0</v>
      </c>
      <c r="N6" s="3" t="s">
        <v>87</v>
      </c>
      <c r="O6" s="3" t="s">
        <v>79</v>
      </c>
      <c r="P6" s="6" t="s">
        <v>79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8.75" customHeight="1" x14ac:dyDescent="0.25">
      <c r="A7" s="11" t="s">
        <v>50</v>
      </c>
      <c r="B7" s="11" t="s">
        <v>2</v>
      </c>
      <c r="C7" s="10">
        <f>1125240/10000</f>
        <v>112.524</v>
      </c>
      <c r="D7" s="48">
        <v>13450</v>
      </c>
      <c r="E7" s="49">
        <v>1460.54475032</v>
      </c>
      <c r="F7" s="50">
        <v>1336.7517326499999</v>
      </c>
      <c r="G7" s="47">
        <f t="shared" si="0"/>
        <v>16247.296482969999</v>
      </c>
      <c r="H7" s="5">
        <v>423</v>
      </c>
      <c r="I7" s="4">
        <v>465</v>
      </c>
      <c r="J7" s="34">
        <f t="shared" si="1"/>
        <v>888</v>
      </c>
      <c r="K7" s="5">
        <v>7</v>
      </c>
      <c r="L7" s="5">
        <v>8</v>
      </c>
      <c r="M7" s="2">
        <v>1</v>
      </c>
      <c r="N7" s="3" t="s">
        <v>77</v>
      </c>
      <c r="O7" s="3">
        <v>2500</v>
      </c>
      <c r="P7" s="6">
        <v>1978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24" x14ac:dyDescent="0.25">
      <c r="A8" s="11" t="s">
        <v>50</v>
      </c>
      <c r="B8" s="11" t="s">
        <v>3</v>
      </c>
      <c r="C8" s="10">
        <f>195270/10000</f>
        <v>19.527000000000001</v>
      </c>
      <c r="D8" s="48">
        <v>1529.8493381999999</v>
      </c>
      <c r="E8" s="49"/>
      <c r="F8" s="50">
        <v>129.88696849499999</v>
      </c>
      <c r="G8" s="47">
        <f t="shared" si="0"/>
        <v>1659.7363066949999</v>
      </c>
      <c r="H8" s="5">
        <v>75</v>
      </c>
      <c r="I8" s="4">
        <v>68</v>
      </c>
      <c r="J8" s="34">
        <f t="shared" si="1"/>
        <v>143</v>
      </c>
      <c r="K8" s="5">
        <v>0</v>
      </c>
      <c r="L8" s="5">
        <v>1</v>
      </c>
      <c r="M8" s="2">
        <v>2</v>
      </c>
      <c r="N8" s="59" t="s">
        <v>90</v>
      </c>
      <c r="O8" s="59" t="s">
        <v>91</v>
      </c>
      <c r="P8" s="58" t="s">
        <v>92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8.75" customHeight="1" x14ac:dyDescent="0.25">
      <c r="A9" s="11" t="s">
        <v>50</v>
      </c>
      <c r="B9" s="11" t="s">
        <v>4</v>
      </c>
      <c r="C9" s="10">
        <f>281849/10000</f>
        <v>28.184899999999999</v>
      </c>
      <c r="D9" s="51">
        <v>3926.0511275499998</v>
      </c>
      <c r="E9" s="52"/>
      <c r="F9" s="53">
        <v>866.91778795599998</v>
      </c>
      <c r="G9" s="47">
        <f t="shared" si="0"/>
        <v>4792.9689155059996</v>
      </c>
      <c r="H9" s="5">
        <v>140</v>
      </c>
      <c r="I9" s="4">
        <v>190</v>
      </c>
      <c r="J9" s="34">
        <f t="shared" si="1"/>
        <v>330</v>
      </c>
      <c r="K9" s="5">
        <v>3</v>
      </c>
      <c r="L9" s="5">
        <v>3</v>
      </c>
      <c r="M9" s="2">
        <v>1</v>
      </c>
      <c r="N9" s="3" t="s">
        <v>70</v>
      </c>
      <c r="O9" s="3">
        <v>150</v>
      </c>
      <c r="P9" s="6">
        <v>2002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8.75" customHeight="1" x14ac:dyDescent="0.25">
      <c r="A10" s="11" t="s">
        <v>52</v>
      </c>
      <c r="B10" s="11" t="s">
        <v>5</v>
      </c>
      <c r="C10" s="10">
        <f>267994/10000</f>
        <v>26.799399999999999</v>
      </c>
      <c r="D10" s="48">
        <v>3337.02997938</v>
      </c>
      <c r="E10" s="49"/>
      <c r="F10" s="50">
        <v>590.07061846800002</v>
      </c>
      <c r="G10" s="47">
        <f t="shared" si="0"/>
        <v>3927.1005978479998</v>
      </c>
      <c r="H10" s="5">
        <v>118</v>
      </c>
      <c r="I10" s="4">
        <v>89</v>
      </c>
      <c r="J10" s="34">
        <f t="shared" si="1"/>
        <v>207</v>
      </c>
      <c r="K10" s="5">
        <v>1</v>
      </c>
      <c r="L10" s="5">
        <v>1</v>
      </c>
      <c r="M10" s="2">
        <v>0</v>
      </c>
      <c r="N10" s="3" t="s">
        <v>93</v>
      </c>
      <c r="O10" s="3" t="s">
        <v>79</v>
      </c>
      <c r="P10" s="6" t="s">
        <v>79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8.75" customHeight="1" x14ac:dyDescent="0.25">
      <c r="A11" s="11" t="s">
        <v>51</v>
      </c>
      <c r="B11" s="11" t="s">
        <v>6</v>
      </c>
      <c r="C11" s="10">
        <f>1987870/10000</f>
        <v>198.78700000000001</v>
      </c>
      <c r="D11" s="48">
        <v>25538.8035686</v>
      </c>
      <c r="E11" s="49">
        <v>219.21577070199999</v>
      </c>
      <c r="F11" s="50">
        <v>1218.4393731800001</v>
      </c>
      <c r="G11" s="47">
        <f t="shared" si="0"/>
        <v>26976.458712482003</v>
      </c>
      <c r="H11" s="5">
        <v>746</v>
      </c>
      <c r="I11" s="4">
        <v>937</v>
      </c>
      <c r="J11" s="34">
        <f t="shared" si="1"/>
        <v>1683</v>
      </c>
      <c r="K11" s="5">
        <v>8</v>
      </c>
      <c r="L11" s="5">
        <v>5</v>
      </c>
      <c r="M11" s="2">
        <v>1</v>
      </c>
      <c r="N11" s="3" t="s">
        <v>77</v>
      </c>
      <c r="O11" s="3">
        <v>4000</v>
      </c>
      <c r="P11" s="6">
        <v>2002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24" x14ac:dyDescent="0.25">
      <c r="A12" s="11" t="s">
        <v>53</v>
      </c>
      <c r="B12" s="11" t="s">
        <v>7</v>
      </c>
      <c r="C12" s="10">
        <f>1448190/10000</f>
        <v>144.81899999999999</v>
      </c>
      <c r="D12" s="48">
        <v>12255.615092</v>
      </c>
      <c r="E12" s="49"/>
      <c r="F12" s="50">
        <v>1119.1651927200001</v>
      </c>
      <c r="G12" s="47">
        <f t="shared" si="0"/>
        <v>13374.78028472</v>
      </c>
      <c r="H12" s="5">
        <v>410</v>
      </c>
      <c r="I12" s="4">
        <v>373</v>
      </c>
      <c r="J12" s="34">
        <f t="shared" si="1"/>
        <v>783</v>
      </c>
      <c r="K12" s="5">
        <v>5</v>
      </c>
      <c r="L12" s="5">
        <v>7</v>
      </c>
      <c r="M12" s="2">
        <v>1</v>
      </c>
      <c r="N12" s="59" t="s">
        <v>104</v>
      </c>
      <c r="O12" s="59" t="s">
        <v>105</v>
      </c>
      <c r="P12" s="58" t="s">
        <v>101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24" x14ac:dyDescent="0.25">
      <c r="A13" s="11" t="s">
        <v>53</v>
      </c>
      <c r="B13" s="11" t="s">
        <v>8</v>
      </c>
      <c r="C13" s="10">
        <f>65174/10000</f>
        <v>6.5174000000000003</v>
      </c>
      <c r="D13" s="48">
        <v>2894.0178089999999</v>
      </c>
      <c r="E13" s="49"/>
      <c r="F13" s="50"/>
      <c r="G13" s="47">
        <f t="shared" si="0"/>
        <v>2894.0178089999999</v>
      </c>
      <c r="H13" s="5">
        <v>100</v>
      </c>
      <c r="I13" s="4">
        <v>32</v>
      </c>
      <c r="J13" s="34">
        <f t="shared" si="1"/>
        <v>132</v>
      </c>
      <c r="K13" s="5">
        <v>1</v>
      </c>
      <c r="L13" s="5">
        <v>0</v>
      </c>
      <c r="M13" s="2">
        <v>2</v>
      </c>
      <c r="N13" s="59" t="s">
        <v>71</v>
      </c>
      <c r="O13" s="59" t="s">
        <v>73</v>
      </c>
      <c r="P13" s="58" t="s">
        <v>72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18.75" customHeight="1" x14ac:dyDescent="0.25">
      <c r="A14" s="11" t="s">
        <v>50</v>
      </c>
      <c r="B14" s="11" t="s">
        <v>9</v>
      </c>
      <c r="C14" s="10">
        <f>277736/10000</f>
        <v>27.773599999999998</v>
      </c>
      <c r="D14" s="48">
        <v>3613.7436736599998</v>
      </c>
      <c r="E14" s="49"/>
      <c r="F14" s="50">
        <v>236.07992128999999</v>
      </c>
      <c r="G14" s="47">
        <f t="shared" si="0"/>
        <v>3849.8235949499999</v>
      </c>
      <c r="H14" s="5">
        <v>135</v>
      </c>
      <c r="I14" s="4">
        <v>189</v>
      </c>
      <c r="J14" s="34">
        <f t="shared" si="1"/>
        <v>324</v>
      </c>
      <c r="K14" s="5">
        <v>4</v>
      </c>
      <c r="L14" s="5">
        <v>3</v>
      </c>
      <c r="M14" s="2">
        <v>1</v>
      </c>
      <c r="N14" s="3" t="s">
        <v>77</v>
      </c>
      <c r="O14" s="3">
        <v>600</v>
      </c>
      <c r="P14" s="6">
        <v>2002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24" x14ac:dyDescent="0.25">
      <c r="A15" s="11" t="s">
        <v>53</v>
      </c>
      <c r="B15" s="11" t="s">
        <v>10</v>
      </c>
      <c r="C15" s="10">
        <f>887536/10000</f>
        <v>88.753600000000006</v>
      </c>
      <c r="D15" s="48">
        <v>12045.376358699999</v>
      </c>
      <c r="E15" s="49"/>
      <c r="F15" s="50"/>
      <c r="G15" s="47">
        <f t="shared" si="0"/>
        <v>12045.376358699999</v>
      </c>
      <c r="H15" s="7">
        <v>304</v>
      </c>
      <c r="I15" s="23">
        <v>356</v>
      </c>
      <c r="J15" s="34">
        <f t="shared" si="1"/>
        <v>660</v>
      </c>
      <c r="K15" s="5">
        <v>1</v>
      </c>
      <c r="L15" s="5">
        <v>2</v>
      </c>
      <c r="M15" s="2">
        <v>1</v>
      </c>
      <c r="N15" s="59" t="s">
        <v>80</v>
      </c>
      <c r="O15" s="59" t="s">
        <v>102</v>
      </c>
      <c r="P15" s="58" t="s">
        <v>81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24" x14ac:dyDescent="0.25">
      <c r="A16" s="11" t="s">
        <v>53</v>
      </c>
      <c r="B16" s="11" t="s">
        <v>11</v>
      </c>
      <c r="C16" s="10">
        <f>70222/10000</f>
        <v>7.0221999999999998</v>
      </c>
      <c r="D16" s="48">
        <v>1255</v>
      </c>
      <c r="E16" s="49"/>
      <c r="F16" s="50"/>
      <c r="G16" s="47">
        <f t="shared" si="0"/>
        <v>1255</v>
      </c>
      <c r="H16" s="5">
        <v>36</v>
      </c>
      <c r="I16" s="4">
        <v>29</v>
      </c>
      <c r="J16" s="34">
        <f t="shared" si="1"/>
        <v>65</v>
      </c>
      <c r="K16" s="5">
        <v>0</v>
      </c>
      <c r="L16" s="5">
        <v>0</v>
      </c>
      <c r="M16" s="2">
        <v>2</v>
      </c>
      <c r="N16" s="59" t="s">
        <v>71</v>
      </c>
      <c r="O16" s="59" t="s">
        <v>103</v>
      </c>
      <c r="P16" s="58" t="s">
        <v>88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8.75" customHeight="1" x14ac:dyDescent="0.25">
      <c r="A17" s="11" t="s">
        <v>52</v>
      </c>
      <c r="B17" s="11" t="s">
        <v>12</v>
      </c>
      <c r="C17" s="10">
        <f>42934/10000</f>
        <v>4.2934000000000001</v>
      </c>
      <c r="D17" s="48"/>
      <c r="E17" s="49"/>
      <c r="F17" s="50"/>
      <c r="G17" s="47">
        <f t="shared" si="0"/>
        <v>0</v>
      </c>
      <c r="H17" s="5"/>
      <c r="I17" s="4"/>
      <c r="J17" s="34">
        <f t="shared" si="1"/>
        <v>0</v>
      </c>
      <c r="K17" s="5"/>
      <c r="L17" s="5"/>
      <c r="M17" s="2"/>
      <c r="N17" s="3"/>
      <c r="O17" s="3"/>
      <c r="P17" s="6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8.75" customHeight="1" x14ac:dyDescent="0.25">
      <c r="A18" s="11" t="s">
        <v>50</v>
      </c>
      <c r="B18" s="11" t="s">
        <v>13</v>
      </c>
      <c r="C18" s="10">
        <f>134367/10000</f>
        <v>13.4367</v>
      </c>
      <c r="D18" s="48">
        <v>3658.4093887399999</v>
      </c>
      <c r="E18" s="49"/>
      <c r="F18" s="50"/>
      <c r="G18" s="47">
        <f t="shared" si="0"/>
        <v>3658.4093887399999</v>
      </c>
      <c r="H18" s="5">
        <v>126</v>
      </c>
      <c r="I18" s="4">
        <v>61</v>
      </c>
      <c r="J18" s="34">
        <f t="shared" si="1"/>
        <v>187</v>
      </c>
      <c r="K18" s="5">
        <v>1</v>
      </c>
      <c r="L18" s="5">
        <v>0</v>
      </c>
      <c r="M18" s="2">
        <v>1</v>
      </c>
      <c r="N18" s="3" t="s">
        <v>70</v>
      </c>
      <c r="O18" s="3">
        <v>300</v>
      </c>
      <c r="P18" s="6">
        <v>2007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18.75" customHeight="1" x14ac:dyDescent="0.25">
      <c r="A19" s="11" t="s">
        <v>50</v>
      </c>
      <c r="B19" s="11" t="s">
        <v>14</v>
      </c>
      <c r="C19" s="10">
        <f>57794/10000</f>
        <v>5.7793999999999999</v>
      </c>
      <c r="D19" s="48"/>
      <c r="E19" s="49"/>
      <c r="F19" s="50"/>
      <c r="G19" s="47">
        <f t="shared" si="0"/>
        <v>0</v>
      </c>
      <c r="H19" s="5"/>
      <c r="I19" s="4"/>
      <c r="J19" s="34">
        <f t="shared" si="1"/>
        <v>0</v>
      </c>
      <c r="K19" s="5"/>
      <c r="L19" s="5"/>
      <c r="M19" s="2"/>
      <c r="N19" s="3"/>
      <c r="O19" s="3"/>
      <c r="P19" s="6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18.75" customHeight="1" x14ac:dyDescent="0.25">
      <c r="A20" s="11" t="s">
        <v>50</v>
      </c>
      <c r="B20" s="11" t="s">
        <v>15</v>
      </c>
      <c r="C20" s="10">
        <f>2315560/10000</f>
        <v>231.55600000000001</v>
      </c>
      <c r="D20" s="48">
        <v>16154</v>
      </c>
      <c r="E20" s="49">
        <v>14220.2908422</v>
      </c>
      <c r="F20" s="50">
        <v>2537.2782610200002</v>
      </c>
      <c r="G20" s="47">
        <f t="shared" si="0"/>
        <v>32911.569103219997</v>
      </c>
      <c r="H20" s="5">
        <v>956</v>
      </c>
      <c r="I20" s="4">
        <v>799</v>
      </c>
      <c r="J20" s="34">
        <f t="shared" si="1"/>
        <v>1755</v>
      </c>
      <c r="K20" s="5">
        <v>26</v>
      </c>
      <c r="L20" s="5">
        <v>12</v>
      </c>
      <c r="M20" s="2">
        <v>0</v>
      </c>
      <c r="N20" s="3" t="s">
        <v>86</v>
      </c>
      <c r="O20" s="3" t="s">
        <v>79</v>
      </c>
      <c r="P20" s="6" t="s">
        <v>79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18.75" customHeight="1" x14ac:dyDescent="0.25">
      <c r="A21" s="11" t="s">
        <v>53</v>
      </c>
      <c r="B21" s="11" t="s">
        <v>16</v>
      </c>
      <c r="C21" s="10">
        <v>227.7</v>
      </c>
      <c r="D21" s="48">
        <v>15297</v>
      </c>
      <c r="E21" s="49">
        <v>4147.5866219500003</v>
      </c>
      <c r="F21" s="50">
        <v>10836.666679100001</v>
      </c>
      <c r="G21" s="47">
        <f t="shared" si="0"/>
        <v>30281.253301050005</v>
      </c>
      <c r="H21" s="5">
        <v>621</v>
      </c>
      <c r="I21" s="4">
        <v>846</v>
      </c>
      <c r="J21" s="34">
        <f t="shared" si="1"/>
        <v>1467</v>
      </c>
      <c r="K21" s="5">
        <v>14</v>
      </c>
      <c r="L21" s="5">
        <v>10</v>
      </c>
      <c r="M21" s="2">
        <v>1</v>
      </c>
      <c r="N21" s="3" t="s">
        <v>77</v>
      </c>
      <c r="O21" s="3">
        <v>12000</v>
      </c>
      <c r="P21" s="6">
        <v>2009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18.75" customHeight="1" x14ac:dyDescent="0.25">
      <c r="A22" s="11" t="s">
        <v>50</v>
      </c>
      <c r="B22" s="11" t="s">
        <v>17</v>
      </c>
      <c r="C22" s="10">
        <f>784807/10000</f>
        <v>78.480699999999999</v>
      </c>
      <c r="D22" s="48">
        <v>7291.0385159999996</v>
      </c>
      <c r="E22" s="49"/>
      <c r="F22" s="50">
        <v>653.62754309900004</v>
      </c>
      <c r="G22" s="47">
        <f t="shared" si="0"/>
        <v>7944.6660590989995</v>
      </c>
      <c r="H22" s="5">
        <v>233</v>
      </c>
      <c r="I22" s="4">
        <v>282</v>
      </c>
      <c r="J22" s="34">
        <f t="shared" si="1"/>
        <v>515</v>
      </c>
      <c r="K22" s="5">
        <v>4</v>
      </c>
      <c r="L22" s="5">
        <v>3</v>
      </c>
      <c r="M22" s="2">
        <v>1</v>
      </c>
      <c r="N22" s="3" t="s">
        <v>70</v>
      </c>
      <c r="O22" s="3">
        <v>1900</v>
      </c>
      <c r="P22" s="6">
        <v>2011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" x14ac:dyDescent="0.25">
      <c r="A23" s="11" t="s">
        <v>53</v>
      </c>
      <c r="B23" s="11" t="s">
        <v>18</v>
      </c>
      <c r="C23" s="10">
        <f>601556/10000</f>
        <v>60.1556</v>
      </c>
      <c r="D23" s="48">
        <v>4142.19079375</v>
      </c>
      <c r="E23" s="49"/>
      <c r="F23" s="50">
        <v>1122.59559876</v>
      </c>
      <c r="G23" s="47">
        <f t="shared" si="0"/>
        <v>5264.78639251</v>
      </c>
      <c r="H23" s="5">
        <v>134</v>
      </c>
      <c r="I23" s="4">
        <v>131</v>
      </c>
      <c r="J23" s="34">
        <f t="shared" si="1"/>
        <v>265</v>
      </c>
      <c r="K23" s="5">
        <v>3</v>
      </c>
      <c r="L23" s="5">
        <v>5</v>
      </c>
      <c r="M23" s="2">
        <v>1</v>
      </c>
      <c r="N23" s="59" t="s">
        <v>74</v>
      </c>
      <c r="O23" s="59" t="s">
        <v>75</v>
      </c>
      <c r="P23" s="58" t="s">
        <v>76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18.75" customHeight="1" x14ac:dyDescent="0.25">
      <c r="A24" s="11" t="s">
        <v>50</v>
      </c>
      <c r="B24" s="11" t="s">
        <v>19</v>
      </c>
      <c r="C24" s="22">
        <f>256116/10000</f>
        <v>25.611599999999999</v>
      </c>
      <c r="D24" s="48">
        <v>4040</v>
      </c>
      <c r="E24" s="49"/>
      <c r="F24" s="50"/>
      <c r="G24" s="47">
        <f t="shared" si="0"/>
        <v>4040</v>
      </c>
      <c r="H24" s="5">
        <v>161</v>
      </c>
      <c r="I24" s="4">
        <v>167</v>
      </c>
      <c r="J24" s="34">
        <f t="shared" si="1"/>
        <v>328</v>
      </c>
      <c r="K24" s="5">
        <v>1</v>
      </c>
      <c r="L24" s="5">
        <v>1</v>
      </c>
      <c r="M24" s="2">
        <v>1</v>
      </c>
      <c r="N24" s="3" t="s">
        <v>70</v>
      </c>
      <c r="O24" s="3">
        <v>730</v>
      </c>
      <c r="P24" s="6">
        <v>2007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18.75" customHeight="1" x14ac:dyDescent="0.25">
      <c r="A25" s="11" t="s">
        <v>50</v>
      </c>
      <c r="B25" s="11" t="s">
        <v>20</v>
      </c>
      <c r="C25" s="10">
        <f>169177/10000</f>
        <v>16.9177</v>
      </c>
      <c r="D25" s="48"/>
      <c r="E25" s="49"/>
      <c r="F25" s="50"/>
      <c r="G25" s="47">
        <f t="shared" si="0"/>
        <v>0</v>
      </c>
      <c r="H25" s="5"/>
      <c r="I25" s="4"/>
      <c r="J25" s="34">
        <f t="shared" si="1"/>
        <v>0</v>
      </c>
      <c r="K25" s="5"/>
      <c r="L25" s="5"/>
      <c r="M25" s="2"/>
      <c r="N25" s="3"/>
      <c r="O25" s="3"/>
      <c r="P25" s="6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18.75" customHeight="1" x14ac:dyDescent="0.25">
      <c r="A26" s="11" t="s">
        <v>50</v>
      </c>
      <c r="B26" s="11" t="s">
        <v>21</v>
      </c>
      <c r="C26" s="10">
        <f>203032/10000</f>
        <v>20.3032</v>
      </c>
      <c r="D26" s="48"/>
      <c r="E26" s="49"/>
      <c r="F26" s="50"/>
      <c r="G26" s="47">
        <f t="shared" si="0"/>
        <v>0</v>
      </c>
      <c r="H26" s="5"/>
      <c r="I26" s="4"/>
      <c r="J26" s="34">
        <f t="shared" si="1"/>
        <v>0</v>
      </c>
      <c r="K26" s="5"/>
      <c r="L26" s="5"/>
      <c r="M26" s="2"/>
      <c r="N26" s="3"/>
      <c r="O26" s="3"/>
      <c r="P26" s="6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8.75" customHeight="1" x14ac:dyDescent="0.25">
      <c r="A27" s="11" t="s">
        <v>53</v>
      </c>
      <c r="B27" s="11" t="s">
        <v>22</v>
      </c>
      <c r="C27" s="10">
        <f>5630150/10000</f>
        <v>563.01499999999999</v>
      </c>
      <c r="D27" s="48">
        <v>48155.798824600002</v>
      </c>
      <c r="E27" s="49"/>
      <c r="F27" s="50">
        <v>1614.4371512099999</v>
      </c>
      <c r="G27" s="47">
        <f t="shared" si="0"/>
        <v>49770.235975809999</v>
      </c>
      <c r="H27" s="5">
        <v>1458</v>
      </c>
      <c r="I27" s="4">
        <v>1592</v>
      </c>
      <c r="J27" s="34">
        <f t="shared" si="1"/>
        <v>3050</v>
      </c>
      <c r="K27" s="5">
        <v>11</v>
      </c>
      <c r="L27" s="5">
        <v>6</v>
      </c>
      <c r="M27" s="2">
        <v>1</v>
      </c>
      <c r="N27" s="3" t="s">
        <v>77</v>
      </c>
      <c r="O27" s="3">
        <v>18000</v>
      </c>
      <c r="P27" s="6">
        <v>1997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8.75" customHeight="1" x14ac:dyDescent="0.25">
      <c r="A28" s="11" t="s">
        <v>53</v>
      </c>
      <c r="B28" s="11" t="s">
        <v>23</v>
      </c>
      <c r="C28" s="10">
        <f>67203/10000</f>
        <v>6.7202999999999999</v>
      </c>
      <c r="D28" s="48">
        <v>1939.0854272300001</v>
      </c>
      <c r="E28" s="49"/>
      <c r="F28" s="50"/>
      <c r="G28" s="47">
        <f t="shared" si="0"/>
        <v>1939.0854272300001</v>
      </c>
      <c r="H28" s="5">
        <v>65</v>
      </c>
      <c r="I28" s="4">
        <v>67</v>
      </c>
      <c r="J28" s="34">
        <f t="shared" si="1"/>
        <v>132</v>
      </c>
      <c r="K28" s="5">
        <v>0</v>
      </c>
      <c r="L28" s="5">
        <v>0</v>
      </c>
      <c r="M28" s="2">
        <v>1</v>
      </c>
      <c r="N28" s="3" t="s">
        <v>70</v>
      </c>
      <c r="O28" s="3">
        <v>170</v>
      </c>
      <c r="P28" s="6">
        <v>2013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" x14ac:dyDescent="0.25">
      <c r="A29" s="11" t="s">
        <v>53</v>
      </c>
      <c r="B29" s="11" t="s">
        <v>24</v>
      </c>
      <c r="C29" s="10">
        <f>697680/10000</f>
        <v>69.768000000000001</v>
      </c>
      <c r="D29" s="48">
        <v>11988.641457199999</v>
      </c>
      <c r="E29" s="49"/>
      <c r="F29" s="50">
        <v>350.94459491200001</v>
      </c>
      <c r="G29" s="47">
        <f t="shared" si="0"/>
        <v>12339.586052111999</v>
      </c>
      <c r="H29" s="7">
        <v>306</v>
      </c>
      <c r="I29" s="23">
        <v>302</v>
      </c>
      <c r="J29" s="34">
        <f t="shared" si="1"/>
        <v>608</v>
      </c>
      <c r="K29" s="5">
        <v>3</v>
      </c>
      <c r="L29" s="5">
        <v>3</v>
      </c>
      <c r="M29" s="2">
        <v>2</v>
      </c>
      <c r="N29" s="59" t="s">
        <v>83</v>
      </c>
      <c r="O29" s="59" t="s">
        <v>84</v>
      </c>
      <c r="P29" s="58" t="s">
        <v>85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18.75" customHeight="1" x14ac:dyDescent="0.25">
      <c r="A30" s="11" t="s">
        <v>52</v>
      </c>
      <c r="B30" s="11" t="s">
        <v>25</v>
      </c>
      <c r="C30" s="10">
        <f>257085/10000</f>
        <v>25.708500000000001</v>
      </c>
      <c r="D30" s="48">
        <v>753.52836663200003</v>
      </c>
      <c r="E30" s="49"/>
      <c r="F30" s="50"/>
      <c r="G30" s="47">
        <f t="shared" si="0"/>
        <v>753.52836663200003</v>
      </c>
      <c r="H30" s="5">
        <v>40</v>
      </c>
      <c r="I30" s="4">
        <v>18</v>
      </c>
      <c r="J30" s="34">
        <f t="shared" si="1"/>
        <v>58</v>
      </c>
      <c r="K30" s="5">
        <v>0</v>
      </c>
      <c r="L30" s="5">
        <v>0</v>
      </c>
      <c r="M30" s="2">
        <v>1</v>
      </c>
      <c r="N30" s="3" t="s">
        <v>70</v>
      </c>
      <c r="O30" s="3">
        <v>55</v>
      </c>
      <c r="P30" s="6">
        <v>2011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18.75" customHeight="1" x14ac:dyDescent="0.25">
      <c r="A31" s="11" t="s">
        <v>50</v>
      </c>
      <c r="B31" s="11" t="s">
        <v>26</v>
      </c>
      <c r="C31" s="10">
        <f>119294/10000</f>
        <v>11.929399999999999</v>
      </c>
      <c r="D31" s="48"/>
      <c r="E31" s="49"/>
      <c r="F31" s="50"/>
      <c r="G31" s="47">
        <f t="shared" si="0"/>
        <v>0</v>
      </c>
      <c r="H31" s="5"/>
      <c r="I31" s="4"/>
      <c r="J31" s="34">
        <f t="shared" si="1"/>
        <v>0</v>
      </c>
      <c r="K31" s="5"/>
      <c r="L31" s="5"/>
      <c r="M31" s="2"/>
      <c r="N31" s="3"/>
      <c r="O31" s="3"/>
      <c r="P31" s="6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8.75" customHeight="1" x14ac:dyDescent="0.25">
      <c r="A32" s="11" t="s">
        <v>50</v>
      </c>
      <c r="B32" s="11" t="s">
        <v>27</v>
      </c>
      <c r="C32" s="10">
        <f>249652/10000</f>
        <v>24.965199999999999</v>
      </c>
      <c r="D32" s="48"/>
      <c r="E32" s="49"/>
      <c r="F32" s="50"/>
      <c r="G32" s="47">
        <f t="shared" si="0"/>
        <v>0</v>
      </c>
      <c r="H32" s="5"/>
      <c r="I32" s="4"/>
      <c r="J32" s="34">
        <f t="shared" si="1"/>
        <v>0</v>
      </c>
      <c r="K32" s="5"/>
      <c r="L32" s="5"/>
      <c r="M32" s="2"/>
      <c r="N32" s="3"/>
      <c r="O32" s="3"/>
      <c r="P32" s="6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8.75" customHeight="1" x14ac:dyDescent="0.25">
      <c r="A33" s="11" t="s">
        <v>50</v>
      </c>
      <c r="B33" s="11" t="s">
        <v>28</v>
      </c>
      <c r="C33" s="10">
        <f>683912/10000</f>
        <v>68.391199999999998</v>
      </c>
      <c r="D33" s="48">
        <v>6648</v>
      </c>
      <c r="E33" s="49"/>
      <c r="F33" s="50">
        <v>938.76276642100004</v>
      </c>
      <c r="G33" s="47">
        <f t="shared" si="0"/>
        <v>7586.7627664210004</v>
      </c>
      <c r="H33" s="5">
        <v>219</v>
      </c>
      <c r="I33" s="4">
        <v>284</v>
      </c>
      <c r="J33" s="34">
        <f t="shared" si="1"/>
        <v>503</v>
      </c>
      <c r="K33" s="5">
        <v>4</v>
      </c>
      <c r="L33" s="5">
        <v>2</v>
      </c>
      <c r="M33" s="2">
        <v>1</v>
      </c>
      <c r="N33" s="3" t="s">
        <v>70</v>
      </c>
      <c r="O33" s="3">
        <v>700</v>
      </c>
      <c r="P33" s="6">
        <v>2006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8.75" customHeight="1" x14ac:dyDescent="0.25">
      <c r="A34" s="11" t="s">
        <v>52</v>
      </c>
      <c r="B34" s="11" t="s">
        <v>29</v>
      </c>
      <c r="C34" s="10">
        <f>188486/10000</f>
        <v>18.848600000000001</v>
      </c>
      <c r="D34" s="48">
        <v>1362.39326964</v>
      </c>
      <c r="E34" s="49"/>
      <c r="F34" s="50"/>
      <c r="G34" s="47">
        <f t="shared" si="0"/>
        <v>1362.39326964</v>
      </c>
      <c r="H34" s="5">
        <v>47</v>
      </c>
      <c r="I34" s="4">
        <v>35</v>
      </c>
      <c r="J34" s="34">
        <f t="shared" si="1"/>
        <v>82</v>
      </c>
      <c r="K34" s="5">
        <v>1</v>
      </c>
      <c r="L34" s="5">
        <v>0</v>
      </c>
      <c r="M34" s="2">
        <v>1</v>
      </c>
      <c r="N34" s="3" t="s">
        <v>70</v>
      </c>
      <c r="O34" s="3">
        <v>120</v>
      </c>
      <c r="P34" s="6">
        <v>2013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" x14ac:dyDescent="0.25">
      <c r="A35" s="11" t="s">
        <v>50</v>
      </c>
      <c r="B35" s="11" t="s">
        <v>30</v>
      </c>
      <c r="C35" s="10">
        <f>212453/10000</f>
        <v>21.2453</v>
      </c>
      <c r="D35" s="48">
        <v>1702</v>
      </c>
      <c r="E35" s="49">
        <v>185.463515169</v>
      </c>
      <c r="F35" s="50"/>
      <c r="G35" s="47">
        <f t="shared" si="0"/>
        <v>1887.4635151689999</v>
      </c>
      <c r="H35" s="5">
        <v>63</v>
      </c>
      <c r="I35" s="4">
        <v>69</v>
      </c>
      <c r="J35" s="34">
        <f t="shared" si="1"/>
        <v>132</v>
      </c>
      <c r="K35" s="5">
        <v>1</v>
      </c>
      <c r="L35" s="5">
        <v>2</v>
      </c>
      <c r="M35" s="2">
        <v>2</v>
      </c>
      <c r="N35" s="59" t="s">
        <v>94</v>
      </c>
      <c r="O35" s="59" t="s">
        <v>106</v>
      </c>
      <c r="P35" s="58" t="s">
        <v>95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8.75" customHeight="1" x14ac:dyDescent="0.25">
      <c r="A36" s="11" t="s">
        <v>53</v>
      </c>
      <c r="B36" s="11" t="s">
        <v>31</v>
      </c>
      <c r="C36" s="10">
        <f>1766980/10000</f>
        <v>176.69800000000001</v>
      </c>
      <c r="D36" s="48">
        <v>16288.7761357</v>
      </c>
      <c r="E36" s="49"/>
      <c r="F36" s="50">
        <v>182.885413873</v>
      </c>
      <c r="G36" s="47">
        <f t="shared" si="0"/>
        <v>16471.661549573</v>
      </c>
      <c r="H36" s="5">
        <v>440</v>
      </c>
      <c r="I36" s="4">
        <v>397</v>
      </c>
      <c r="J36" s="34">
        <f t="shared" si="1"/>
        <v>837</v>
      </c>
      <c r="K36" s="5">
        <v>2</v>
      </c>
      <c r="L36" s="5">
        <v>2</v>
      </c>
      <c r="M36" s="2">
        <v>0</v>
      </c>
      <c r="N36" s="3" t="s">
        <v>82</v>
      </c>
      <c r="O36" s="3" t="s">
        <v>79</v>
      </c>
      <c r="P36" s="6" t="s">
        <v>79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8.75" customHeight="1" x14ac:dyDescent="0.25">
      <c r="A37" s="11" t="s">
        <v>52</v>
      </c>
      <c r="B37" s="11" t="s">
        <v>32</v>
      </c>
      <c r="C37" s="10">
        <f>136738/10000</f>
        <v>13.6738</v>
      </c>
      <c r="D37" s="48"/>
      <c r="E37" s="49"/>
      <c r="F37" s="50"/>
      <c r="G37" s="47">
        <f t="shared" si="0"/>
        <v>0</v>
      </c>
      <c r="H37" s="5"/>
      <c r="I37" s="4"/>
      <c r="J37" s="34">
        <f t="shared" si="1"/>
        <v>0</v>
      </c>
      <c r="K37" s="5"/>
      <c r="L37" s="5"/>
      <c r="M37" s="2"/>
      <c r="N37" s="3"/>
      <c r="O37" s="3"/>
      <c r="P37" s="6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8.75" customHeight="1" x14ac:dyDescent="0.25">
      <c r="A38" s="11" t="s">
        <v>50</v>
      </c>
      <c r="B38" s="11" t="s">
        <v>33</v>
      </c>
      <c r="C38" s="22">
        <f>1283920/10000</f>
        <v>128.392</v>
      </c>
      <c r="D38" s="48">
        <v>11729</v>
      </c>
      <c r="E38" s="49">
        <v>175.179915747</v>
      </c>
      <c r="F38" s="50">
        <v>1116.7021925500001</v>
      </c>
      <c r="G38" s="47">
        <f t="shared" si="0"/>
        <v>13020.882108296999</v>
      </c>
      <c r="H38" s="5">
        <v>360</v>
      </c>
      <c r="I38" s="4">
        <v>395</v>
      </c>
      <c r="J38" s="34">
        <f t="shared" si="1"/>
        <v>755</v>
      </c>
      <c r="K38" s="5">
        <v>4</v>
      </c>
      <c r="L38" s="5">
        <v>5</v>
      </c>
      <c r="M38" s="2">
        <v>0</v>
      </c>
      <c r="N38" s="3" t="s">
        <v>89</v>
      </c>
      <c r="O38" s="3" t="s">
        <v>79</v>
      </c>
      <c r="P38" s="6" t="s">
        <v>79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8.75" customHeight="1" x14ac:dyDescent="0.25">
      <c r="A39" s="11" t="s">
        <v>50</v>
      </c>
      <c r="B39" s="11" t="s">
        <v>34</v>
      </c>
      <c r="C39" s="10">
        <f>204901/10000</f>
        <v>20.490100000000002</v>
      </c>
      <c r="D39" s="48"/>
      <c r="E39" s="49"/>
      <c r="F39" s="50"/>
      <c r="G39" s="47">
        <f t="shared" si="0"/>
        <v>0</v>
      </c>
      <c r="H39" s="5"/>
      <c r="I39" s="4"/>
      <c r="J39" s="34">
        <f t="shared" si="1"/>
        <v>0</v>
      </c>
      <c r="K39" s="5"/>
      <c r="L39" s="5"/>
      <c r="M39" s="2"/>
      <c r="N39" s="3"/>
      <c r="O39" s="3"/>
      <c r="P39" s="6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8.75" customHeight="1" x14ac:dyDescent="0.25">
      <c r="A40" s="11" t="s">
        <v>50</v>
      </c>
      <c r="B40" s="11" t="s">
        <v>35</v>
      </c>
      <c r="C40" s="10">
        <f>406578/10000</f>
        <v>40.657800000000002</v>
      </c>
      <c r="D40" s="48">
        <v>3539.44906064</v>
      </c>
      <c r="E40" s="49"/>
      <c r="F40" s="50">
        <v>190.698221735</v>
      </c>
      <c r="G40" s="47">
        <f t="shared" si="0"/>
        <v>3730.147282375</v>
      </c>
      <c r="H40" s="5">
        <v>111</v>
      </c>
      <c r="I40" s="4">
        <v>72</v>
      </c>
      <c r="J40" s="34">
        <f t="shared" si="1"/>
        <v>183</v>
      </c>
      <c r="K40" s="5">
        <v>1</v>
      </c>
      <c r="L40" s="5">
        <v>1</v>
      </c>
      <c r="M40" s="2">
        <v>1</v>
      </c>
      <c r="N40" s="3" t="s">
        <v>70</v>
      </c>
      <c r="O40" s="3">
        <v>250</v>
      </c>
      <c r="P40" s="6">
        <v>2009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8.75" customHeight="1" x14ac:dyDescent="0.25">
      <c r="A41" s="11" t="s">
        <v>53</v>
      </c>
      <c r="B41" s="11" t="s">
        <v>36</v>
      </c>
      <c r="C41" s="10">
        <f>1483350/10000</f>
        <v>148.33500000000001</v>
      </c>
      <c r="D41" s="48">
        <v>11380.8625935</v>
      </c>
      <c r="E41" s="52"/>
      <c r="F41" s="53">
        <v>166.51038720899999</v>
      </c>
      <c r="G41" s="47">
        <f t="shared" si="0"/>
        <v>11547.372980709</v>
      </c>
      <c r="H41" s="7">
        <v>342</v>
      </c>
      <c r="I41" s="23">
        <v>256</v>
      </c>
      <c r="J41" s="34">
        <f t="shared" si="1"/>
        <v>598</v>
      </c>
      <c r="K41" s="5">
        <v>3</v>
      </c>
      <c r="L41" s="5">
        <v>1</v>
      </c>
      <c r="M41" s="2">
        <v>0</v>
      </c>
      <c r="N41" s="3" t="s">
        <v>78</v>
      </c>
      <c r="O41" s="3" t="s">
        <v>79</v>
      </c>
      <c r="P41" s="6" t="s">
        <v>79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8.75" customHeight="1" x14ac:dyDescent="0.25">
      <c r="A42" s="11" t="s">
        <v>50</v>
      </c>
      <c r="B42" s="11" t="s">
        <v>37</v>
      </c>
      <c r="C42" s="10">
        <f>1005220/10000</f>
        <v>100.52200000000001</v>
      </c>
      <c r="D42" s="48">
        <v>15122</v>
      </c>
      <c r="E42" s="49"/>
      <c r="F42" s="50">
        <v>2267.2460830800001</v>
      </c>
      <c r="G42" s="47">
        <f t="shared" si="0"/>
        <v>17389.246083080001</v>
      </c>
      <c r="H42" s="5">
        <v>526</v>
      </c>
      <c r="I42" s="4">
        <v>331</v>
      </c>
      <c r="J42" s="34">
        <f t="shared" si="1"/>
        <v>857</v>
      </c>
      <c r="K42" s="5">
        <v>7</v>
      </c>
      <c r="L42" s="5">
        <v>8</v>
      </c>
      <c r="M42" s="2">
        <v>1</v>
      </c>
      <c r="N42" s="3" t="s">
        <v>77</v>
      </c>
      <c r="O42" s="3">
        <v>3600</v>
      </c>
      <c r="P42" s="6">
        <v>1974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" x14ac:dyDescent="0.25">
      <c r="A43" s="11" t="s">
        <v>50</v>
      </c>
      <c r="B43" s="11" t="s">
        <v>38</v>
      </c>
      <c r="C43" s="10">
        <f>159691/10000</f>
        <v>15.969099999999999</v>
      </c>
      <c r="D43" s="51">
        <v>2224.80583505</v>
      </c>
      <c r="E43" s="52"/>
      <c r="F43" s="53">
        <v>43.745899690900004</v>
      </c>
      <c r="G43" s="47">
        <f t="shared" si="0"/>
        <v>2268.5517347409</v>
      </c>
      <c r="H43" s="5">
        <v>77</v>
      </c>
      <c r="I43" s="4">
        <v>79</v>
      </c>
      <c r="J43" s="34">
        <f t="shared" si="1"/>
        <v>156</v>
      </c>
      <c r="K43" s="5">
        <v>4</v>
      </c>
      <c r="L43" s="5">
        <v>2</v>
      </c>
      <c r="M43" s="2">
        <v>2</v>
      </c>
      <c r="N43" s="3" t="s">
        <v>70</v>
      </c>
      <c r="O43" s="59" t="s">
        <v>97</v>
      </c>
      <c r="P43" s="58" t="s">
        <v>98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" x14ac:dyDescent="0.25">
      <c r="A44" s="11" t="s">
        <v>52</v>
      </c>
      <c r="B44" s="11" t="s">
        <v>39</v>
      </c>
      <c r="C44" s="10">
        <f>209747/10000</f>
        <v>20.974699999999999</v>
      </c>
      <c r="D44" s="48">
        <v>883.66282424500002</v>
      </c>
      <c r="E44" s="49"/>
      <c r="F44" s="50"/>
      <c r="G44" s="47">
        <f t="shared" si="0"/>
        <v>883.66282424500002</v>
      </c>
      <c r="H44" s="5">
        <v>25</v>
      </c>
      <c r="I44" s="4">
        <v>38</v>
      </c>
      <c r="J44" s="34">
        <f>H44+I44</f>
        <v>63</v>
      </c>
      <c r="K44" s="5">
        <v>0</v>
      </c>
      <c r="L44" s="5">
        <v>0</v>
      </c>
      <c r="M44" s="2">
        <v>2</v>
      </c>
      <c r="N44" s="59" t="s">
        <v>99</v>
      </c>
      <c r="O44" s="59" t="s">
        <v>100</v>
      </c>
      <c r="P44" s="58" t="s">
        <v>101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" x14ac:dyDescent="0.25">
      <c r="A45" s="11" t="s">
        <v>52</v>
      </c>
      <c r="B45" s="11" t="s">
        <v>40</v>
      </c>
      <c r="C45" s="10">
        <f>2082700/10000</f>
        <v>208.27</v>
      </c>
      <c r="D45" s="48">
        <v>14832</v>
      </c>
      <c r="E45" s="49">
        <v>8316.7866511899992</v>
      </c>
      <c r="F45" s="50">
        <v>1021.86524738</v>
      </c>
      <c r="G45" s="47">
        <f t="shared" si="0"/>
        <v>24170.651898569999</v>
      </c>
      <c r="H45" s="5">
        <v>548</v>
      </c>
      <c r="I45" s="4">
        <v>361</v>
      </c>
      <c r="J45" s="34">
        <f t="shared" si="1"/>
        <v>909</v>
      </c>
      <c r="K45" s="5">
        <v>15</v>
      </c>
      <c r="L45" s="5">
        <v>4</v>
      </c>
      <c r="M45" s="2">
        <v>2</v>
      </c>
      <c r="N45" s="59" t="s">
        <v>107</v>
      </c>
      <c r="O45" s="59" t="s">
        <v>109</v>
      </c>
      <c r="P45" s="58" t="s">
        <v>108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8.75" customHeight="1" x14ac:dyDescent="0.25">
      <c r="A46" s="11" t="s">
        <v>53</v>
      </c>
      <c r="B46" s="11" t="s">
        <v>41</v>
      </c>
      <c r="C46" s="10">
        <v>141.5</v>
      </c>
      <c r="D46" s="48">
        <v>14794</v>
      </c>
      <c r="E46" s="49"/>
      <c r="F46" s="50">
        <v>3898.9259415400002</v>
      </c>
      <c r="G46" s="47">
        <f t="shared" si="0"/>
        <v>18692.925941540001</v>
      </c>
      <c r="H46" s="5">
        <v>392</v>
      </c>
      <c r="I46" s="4">
        <v>385</v>
      </c>
      <c r="J46" s="34">
        <f t="shared" si="1"/>
        <v>777</v>
      </c>
      <c r="K46" s="5">
        <v>5</v>
      </c>
      <c r="L46" s="5">
        <v>9</v>
      </c>
      <c r="M46" s="2">
        <v>0</v>
      </c>
      <c r="N46" s="3" t="s">
        <v>78</v>
      </c>
      <c r="O46" s="3" t="s">
        <v>79</v>
      </c>
      <c r="P46" s="6" t="s">
        <v>79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s="24" customFormat="1" ht="42" customHeight="1" thickBot="1" x14ac:dyDescent="0.35">
      <c r="B47" s="25" t="s">
        <v>48</v>
      </c>
      <c r="C47" s="26">
        <f>SUM(C5:C46)</f>
        <v>3301.3610999999996</v>
      </c>
      <c r="D47" s="54">
        <f t="shared" ref="D47:M47" si="2">SUM(D5:D46)</f>
        <v>311345.62508782599</v>
      </c>
      <c r="E47" s="55">
        <f t="shared" si="2"/>
        <v>28725.068067278</v>
      </c>
      <c r="F47" s="56">
        <f t="shared" si="2"/>
        <v>32530.055919024006</v>
      </c>
      <c r="G47" s="57">
        <f>SUM(G5:G46)</f>
        <v>372600.74907412799</v>
      </c>
      <c r="H47" s="38">
        <f t="shared" si="2"/>
        <v>10262</v>
      </c>
      <c r="I47" s="39">
        <f t="shared" si="2"/>
        <v>10253</v>
      </c>
      <c r="J47" s="27">
        <f t="shared" si="2"/>
        <v>20515</v>
      </c>
      <c r="K47" s="28">
        <f t="shared" si="2"/>
        <v>142</v>
      </c>
      <c r="L47" s="28">
        <f t="shared" ref="L47" si="3">SUM(L5:L46)</f>
        <v>109</v>
      </c>
      <c r="M47" s="29">
        <f t="shared" si="2"/>
        <v>35</v>
      </c>
      <c r="N47" s="30"/>
      <c r="O47" s="30"/>
      <c r="P47" s="31"/>
      <c r="S47" s="1"/>
      <c r="T47" s="1"/>
      <c r="U47" s="1"/>
      <c r="V47" s="1"/>
      <c r="W47" s="1"/>
      <c r="X47" s="1"/>
      <c r="Y47" s="1"/>
      <c r="Z47" s="1"/>
      <c r="AA47" s="1"/>
    </row>
    <row r="48" spans="1:38" x14ac:dyDescent="0.25">
      <c r="E48" s="21">
        <f>E47/G47</f>
        <v>7.7093425439043392E-2</v>
      </c>
      <c r="F48" s="21">
        <f>F47/G47</f>
        <v>8.7305395922733994E-2</v>
      </c>
      <c r="G48" s="37"/>
      <c r="S48" s="1"/>
      <c r="T48" s="1"/>
      <c r="U48" s="1"/>
      <c r="V48" s="1"/>
      <c r="W48" s="1"/>
      <c r="X48" s="1"/>
      <c r="Y48" s="1"/>
      <c r="Z48" s="1"/>
      <c r="AA48" s="1"/>
    </row>
    <row r="49" spans="8:27" x14ac:dyDescent="0.25">
      <c r="H49" s="9">
        <f>H47/(I47+H47)</f>
        <v>0.50021935169388254</v>
      </c>
      <c r="I49" s="9">
        <f>I47/(H47+I47)</f>
        <v>0.49978064830611746</v>
      </c>
      <c r="S49" s="1"/>
      <c r="T49" s="1"/>
      <c r="U49" s="1"/>
      <c r="V49" s="1"/>
      <c r="W49" s="1"/>
      <c r="X49" s="1"/>
      <c r="Y49" s="1"/>
      <c r="Z49" s="1"/>
      <c r="AA49" s="1"/>
    </row>
    <row r="50" spans="8:27" ht="15" customHeight="1" x14ac:dyDescent="0.25">
      <c r="J50" s="41"/>
      <c r="S50" s="1"/>
      <c r="T50" s="1"/>
      <c r="U50" s="1"/>
      <c r="V50" s="1"/>
      <c r="W50" s="1"/>
      <c r="X50" s="1"/>
      <c r="Y50" s="1"/>
      <c r="Z50" s="1"/>
      <c r="AA50" s="1"/>
    </row>
    <row r="51" spans="8:27" x14ac:dyDescent="0.25">
      <c r="J51" s="40"/>
      <c r="S51" s="1"/>
      <c r="T51" s="1"/>
      <c r="U51" s="1"/>
      <c r="V51" s="1"/>
      <c r="W51" s="1"/>
      <c r="X51" s="1"/>
      <c r="Y51" s="1"/>
      <c r="Z51" s="1"/>
      <c r="AA51" s="1"/>
    </row>
    <row r="52" spans="8:27" x14ac:dyDescent="0.25">
      <c r="J52" s="36"/>
      <c r="S52" s="1"/>
      <c r="T52" s="1"/>
      <c r="U52" s="1"/>
      <c r="V52" s="1"/>
      <c r="W52" s="1"/>
      <c r="X52" s="1"/>
      <c r="Y52" s="1"/>
      <c r="Z52" s="1"/>
      <c r="AA52" s="1"/>
    </row>
    <row r="53" spans="8:27" x14ac:dyDescent="0.25">
      <c r="S53" s="1"/>
      <c r="T53" s="1"/>
      <c r="U53" s="1"/>
      <c r="V53" s="1"/>
      <c r="W53" s="1"/>
      <c r="X53" s="1"/>
      <c r="Y53" s="1"/>
      <c r="Z53" s="1"/>
      <c r="AA53" s="1"/>
    </row>
    <row r="54" spans="8:27" ht="18.75" x14ac:dyDescent="0.3">
      <c r="S54" s="24"/>
      <c r="T54" s="1"/>
      <c r="U54" s="1"/>
      <c r="V54" s="24"/>
      <c r="W54" s="24"/>
      <c r="X54" s="24"/>
      <c r="Y54" s="24"/>
      <c r="Z54" s="24"/>
      <c r="AA54" s="24"/>
    </row>
    <row r="55" spans="8:27" x14ac:dyDescent="0.25">
      <c r="T55" s="1"/>
      <c r="U55" s="1"/>
    </row>
    <row r="56" spans="8:27" x14ac:dyDescent="0.25">
      <c r="T56" s="1"/>
      <c r="U56" s="1"/>
    </row>
    <row r="57" spans="8:27" x14ac:dyDescent="0.25">
      <c r="T57" s="1"/>
      <c r="U57" s="1"/>
    </row>
    <row r="58" spans="8:27" x14ac:dyDescent="0.25">
      <c r="T58" s="1"/>
      <c r="U58" s="1"/>
    </row>
    <row r="59" spans="8:27" x14ac:dyDescent="0.25">
      <c r="T59" s="1"/>
      <c r="U59" s="1"/>
    </row>
    <row r="60" spans="8:27" x14ac:dyDescent="0.25">
      <c r="T60" s="1"/>
      <c r="U60" s="1"/>
    </row>
    <row r="61" spans="8:27" ht="18.75" x14ac:dyDescent="0.3">
      <c r="T61" s="24"/>
      <c r="U61" s="24"/>
    </row>
  </sheetData>
  <autoFilter ref="A5:AL53" xr:uid="{DC348D9B-9A0E-4AA1-BE0B-97A2EEDE39B9}"/>
  <mergeCells count="17">
    <mergeCell ref="N3:N4"/>
    <mergeCell ref="A1:P1"/>
    <mergeCell ref="M3:M4"/>
    <mergeCell ref="L3:L4"/>
    <mergeCell ref="A2:A4"/>
    <mergeCell ref="C2:C4"/>
    <mergeCell ref="B2:B4"/>
    <mergeCell ref="D2:G2"/>
    <mergeCell ref="G3:G4"/>
    <mergeCell ref="D3:F3"/>
    <mergeCell ref="P3:P4"/>
    <mergeCell ref="M2:P2"/>
    <mergeCell ref="H3:I3"/>
    <mergeCell ref="H2:J2"/>
    <mergeCell ref="J3:J4"/>
    <mergeCell ref="O3:O4"/>
    <mergeCell ref="K3:K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Synthèse diag communal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Audrey CHACOT</dc:creator>
  <cp:lastModifiedBy>Vincent MANDON</cp:lastModifiedBy>
  <cp:lastPrinted>2020-03-11T07:30:20Z</cp:lastPrinted>
  <dcterms:created xsi:type="dcterms:W3CDTF">2020-01-22T15:24:56Z</dcterms:created>
  <dcterms:modified xsi:type="dcterms:W3CDTF">2020-08-17T13:23:19Z</dcterms:modified>
</cp:coreProperties>
</file>